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46E2FDB-BCBC-441A-8E4C-819E04BE83EC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9" l="1"/>
  <c r="Q3" i="9"/>
  <c r="J5" i="11"/>
  <c r="J5" i="10"/>
  <c r="AC2" i="11" l="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9" l="1"/>
  <c r="F37" i="11"/>
  <c r="J36" i="11" s="1"/>
  <c r="F37" i="10"/>
  <c r="J4" i="11"/>
  <c r="J4" i="10"/>
  <c r="J36" i="10"/>
  <c r="F37" i="8"/>
  <c r="J36" i="8" s="1"/>
  <c r="J36" i="9" l="1"/>
  <c r="J4" i="8"/>
  <c r="J5" i="8" s="1"/>
  <c r="J4" i="9"/>
  <c r="J5" i="9" s="1"/>
  <c r="L36" i="11"/>
  <c r="L36" i="10"/>
  <c r="L36" i="9" l="1"/>
  <c r="L36" i="8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</calcChain>
</file>

<file path=xl/sharedStrings.xml><?xml version="1.0" encoding="utf-8"?>
<sst xmlns="http://schemas.openxmlformats.org/spreadsheetml/2006/main" count="153" uniqueCount="44">
  <si>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</si>
  <si>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</si>
  <si>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</si>
  <si>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</si>
  <si>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</si>
  <si>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</si>
  <si>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</si>
  <si>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</si>
  <si>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</si>
  <si>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</si>
  <si>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</si>
  <si>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</si>
  <si>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</si>
  <si>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</si>
  <si>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</si>
  <si>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</si>
  <si>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</si>
  <si>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</si>
  <si>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</si>
  <si>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</si>
  <si>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</si>
  <si>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</si>
  <si>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</si>
  <si>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</si>
  <si>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</si>
  <si>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</si>
  <si>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</si>
  <si>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</si>
  <si>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</si>
  <si>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</si>
  <si>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</si>
  <si>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 xml:space="preserve">TÜLAY YETİŞ </t>
  </si>
  <si>
    <t>Tes.Tar. 26/01 5,5 Mt. Hortum</t>
  </si>
  <si>
    <t>Tes. Tar. 26/01 H.KELEPÇE 1 Ad.</t>
  </si>
  <si>
    <t>V.ÇEKİ-106557</t>
  </si>
  <si>
    <t>Satış</t>
  </si>
  <si>
    <t>BEŞYEM ŞEBNEM SÜT YEMİ</t>
  </si>
  <si>
    <t>AD</t>
  </si>
  <si>
    <t>YMA</t>
  </si>
  <si>
    <t>Mart Sütünden Kesilecek</t>
  </si>
  <si>
    <t>ŞUBAT SÜTÜNE YAZILDI.</t>
  </si>
  <si>
    <t>V.EYYÜPAĞA</t>
  </si>
  <si>
    <t>GELEN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</si>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</sst>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78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6" fillId="0" borderId="0" xfId="0" applyFont="1"/>
    <xf numFmtId="0" fontId="1" fillId="0" borderId="9" xfId="210" applyBorder="1"/>
    <xf numFmtId="169" fontId="1" fillId="0" borderId="9" xfId="210" applyNumberFormat="1" applyBorder="1" applyAlignment="1">
      <alignment horizontal="right"/>
    </xf>
    <xf numFmtId="4" fontId="1" fillId="0" borderId="9" xfId="210" applyNumberFormat="1" applyBorder="1" applyAlignment="1">
      <alignment horizontal="right"/>
    </xf>
    <xf numFmtId="3" fontId="1" fillId="0" borderId="9" xfId="210" applyNumberFormat="1" applyBorder="1"/>
    <xf numFmtId="49" fontId="1" fillId="0" borderId="9" xfId="210" applyNumberFormat="1" applyBorder="1" applyAlignment="1">
      <alignment horizontal="left"/>
    </xf>
    <xf numFmtId="167" fontId="1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" fillId="0" borderId="9" xfId="210" applyNumberFormat="1" applyBorder="1" applyAlignment="1">
      <alignment horizontal="left"/>
    </xf>
    <xf numFmtId="0" fontId="0" fillId="34" borderId="9" xfId="0" applyFill="1" applyBorder="1"/>
    <xf numFmtId="43" fontId="0" fillId="34" borderId="9" xfId="230" applyFont="1" applyFill="1" applyBorder="1" applyAlignme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32" xfId="0" applyFill="1" applyBorder="1" applyAlignment="1">
      <alignment horizontal="center"/>
    </xf>
    <xf numFmtId="0" fontId="0" fillId="34" borderId="33" xfId="0" applyFill="1" applyBorder="1" applyAlignment="1">
      <alignment horizontal="center"/>
    </xf>
    <xf numFmtId="0" fontId="0" fillId="34" borderId="10" xfId="0" applyFill="1" applyBorder="1" applyAlignment="1">
      <alignment horizontal="center"/>
    </xf>
  </cellXfs>
  <cellStyles count="231">
    <cellStyle name="%20 - Vurgu1" xfId="19" builtinId="30" customBuiltin="1"/>
    <cellStyle name="%20 - Vurgu1 10" xfId="212" xr:uid="{05287C67-ACA2-41C4-8FE9-8C79C739AE0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D64066B-6366-4E2E-A70E-E6A6D077FD0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46769CD-7360-4E02-849C-FF05FC827D0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C0B79B1-940D-4BE4-B06A-FB49B98F6A0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A5DFC07-A458-4E67-9C7E-2FFD188855D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5716700-D4A5-4924-9A71-78AA13ACF85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2494C09-B86B-4C1F-962B-B2D1F2D46A8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9DB8A8F-4097-4E2E-AFCF-8BE198F601A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2283CFD-A527-46D3-8420-DFF12A61825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EEAC5CE-3567-4D6D-9562-20E744682BF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5F1F3C0-0D43-427B-BF8D-B4241C7310B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26C91FF-3674-45C9-BDF6-248CA985B69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9BE5B296-7B90-4FD9-B279-DFA1B7A3CF1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3106A24-8D42-4104-A673-EFE6DEDA425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FB336A2-75A2-4A30-B7E6-BBFD37A2B3C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10432F9-CA58-42DC-99C1-F578DB01EE0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D3C1551-1483-4B35-86F2-CB3619005FA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891F3950-6088-46E4-911C-36199284D38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27CA7EF-1DDF-427F-9DDD-8BBF8895D5DE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AF7EE3D-B60B-484D-B65A-C2A993278C42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P28" sqref="P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31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809.28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80.118719999999996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 t="s">
        <v>32</v>
      </c>
      <c r="H11" s="16"/>
      <c r="I11" s="17"/>
      <c r="J11" s="18">
        <v>1452</v>
      </c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 t="s">
        <v>33</v>
      </c>
      <c r="H12" s="16"/>
      <c r="I12" s="17"/>
      <c r="J12" s="18">
        <v>99</v>
      </c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5">
        <v>46073</v>
      </c>
      <c r="H14" s="16" t="s">
        <v>34</v>
      </c>
      <c r="I14" s="17"/>
      <c r="J14" s="18">
        <v>600000</v>
      </c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584</v>
      </c>
      <c r="D29" s="9"/>
      <c r="E29" s="10">
        <v>24</v>
      </c>
      <c r="F29" s="33">
        <f t="shared" si="0"/>
        <v>14016</v>
      </c>
      <c r="G29" s="19"/>
      <c r="H29" s="16"/>
      <c r="I29" s="17"/>
      <c r="J29" s="18"/>
    </row>
    <row r="30" spans="2:10" x14ac:dyDescent="0.25">
      <c r="B30" s="7">
        <v>46049</v>
      </c>
      <c r="C30" s="8">
        <v>541</v>
      </c>
      <c r="D30" s="9"/>
      <c r="E30" s="10">
        <v>24</v>
      </c>
      <c r="F30" s="33">
        <f t="shared" si="0"/>
        <v>12984</v>
      </c>
      <c r="G30" s="19"/>
      <c r="H30" s="16"/>
      <c r="I30" s="17"/>
      <c r="J30" s="18"/>
    </row>
    <row r="31" spans="2:10" x14ac:dyDescent="0.25">
      <c r="B31" s="7">
        <v>46050</v>
      </c>
      <c r="C31" s="8">
        <v>578.5</v>
      </c>
      <c r="D31" s="9"/>
      <c r="E31" s="10">
        <v>24</v>
      </c>
      <c r="F31" s="33">
        <f t="shared" si="0"/>
        <v>13884</v>
      </c>
      <c r="G31" s="19"/>
      <c r="H31" s="16"/>
      <c r="I31" s="17"/>
      <c r="J31" s="18"/>
    </row>
    <row r="32" spans="2:10" x14ac:dyDescent="0.25">
      <c r="B32" s="7">
        <v>46051</v>
      </c>
      <c r="C32" s="8">
        <v>560.5</v>
      </c>
      <c r="D32" s="9"/>
      <c r="E32" s="10">
        <v>24</v>
      </c>
      <c r="F32" s="33">
        <f t="shared" si="0"/>
        <v>13452</v>
      </c>
      <c r="G32" s="19"/>
      <c r="H32" s="16"/>
      <c r="I32" s="17"/>
      <c r="J32" s="18"/>
    </row>
    <row r="33" spans="2:12" x14ac:dyDescent="0.25">
      <c r="B33" s="7">
        <v>46052</v>
      </c>
      <c r="C33" s="8">
        <v>565.5</v>
      </c>
      <c r="D33" s="9"/>
      <c r="E33" s="10">
        <v>24</v>
      </c>
      <c r="F33" s="33">
        <f t="shared" si="0"/>
        <v>13572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542.5</v>
      </c>
      <c r="D34" s="48"/>
      <c r="E34" s="10">
        <v>24</v>
      </c>
      <c r="F34" s="50">
        <f t="shared" si="0"/>
        <v>13020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3372</v>
      </c>
      <c r="D35" s="43">
        <f>SUM(D4:D34)</f>
        <v>0</v>
      </c>
      <c r="E35" s="44"/>
      <c r="F35" s="45" t="s">
        <v>4</v>
      </c>
      <c r="G35" s="51"/>
      <c r="H35" s="70" t="s">
        <v>11</v>
      </c>
      <c r="I35" s="70"/>
      <c r="J35" s="25">
        <f>SUM(J4:J34)</f>
        <v>602440.39872000006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1" t="s">
        <v>13</v>
      </c>
      <c r="I36" s="71"/>
      <c r="J36" s="18">
        <f>F36+F37</f>
        <v>80928</v>
      </c>
      <c r="L36" s="31">
        <f>J36-J4-J5-J6</f>
        <v>80038.601280000003</v>
      </c>
    </row>
    <row r="37" spans="2:12" x14ac:dyDescent="0.25">
      <c r="B37" s="26" t="s">
        <v>14</v>
      </c>
      <c r="C37" s="30">
        <f>C35</f>
        <v>3372</v>
      </c>
      <c r="D37" s="9">
        <f>D35/1.03</f>
        <v>0</v>
      </c>
      <c r="E37" s="10"/>
      <c r="F37" s="33">
        <f>SUM(F4:F36)</f>
        <v>80928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52"/>
      <c r="H39" s="74" t="s">
        <v>17</v>
      </c>
      <c r="I39" s="74"/>
      <c r="J39" s="29">
        <f>J36+J37+J38-J35</f>
        <v>-521512.39872000006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H19" sqref="H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31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46073</v>
      </c>
      <c r="Q3" s="17">
        <f>R3-P3</f>
        <v>39</v>
      </c>
      <c r="R3" s="60">
        <v>46112</v>
      </c>
      <c r="S3" s="17" t="s">
        <v>38</v>
      </c>
      <c r="T3" s="59">
        <v>138</v>
      </c>
      <c r="U3" s="58" t="s">
        <v>35</v>
      </c>
      <c r="V3" s="58" t="s">
        <v>36</v>
      </c>
      <c r="W3" s="57">
        <v>100</v>
      </c>
      <c r="X3" s="58" t="s">
        <v>37</v>
      </c>
      <c r="Y3" s="55">
        <v>840</v>
      </c>
      <c r="Z3" s="56">
        <v>84000</v>
      </c>
      <c r="AA3" s="54"/>
      <c r="AB3" s="56">
        <v>84000</v>
      </c>
      <c r="AC3" t="s">
        <v>39</v>
      </c>
    </row>
    <row r="4" spans="2:29" x14ac:dyDescent="0.25">
      <c r="B4" s="7">
        <v>46054</v>
      </c>
      <c r="C4" s="8">
        <v>563.5</v>
      </c>
      <c r="D4" s="9"/>
      <c r="E4" s="10">
        <v>24</v>
      </c>
      <c r="F4" s="33">
        <f>E4*C4</f>
        <v>13524</v>
      </c>
      <c r="G4" s="11"/>
      <c r="H4" s="12" t="s">
        <v>6</v>
      </c>
      <c r="I4" s="13">
        <v>0.01</v>
      </c>
      <c r="J4" s="14">
        <f>(F36+F37)*I4</f>
        <v>2973</v>
      </c>
      <c r="P4" s="75" t="s">
        <v>40</v>
      </c>
      <c r="Q4" s="76"/>
      <c r="R4" s="76"/>
      <c r="S4" s="76"/>
      <c r="T4" s="76"/>
      <c r="U4" s="76"/>
      <c r="V4" s="76"/>
      <c r="W4" s="76"/>
      <c r="X4" s="76"/>
      <c r="Y4" s="76"/>
      <c r="Z4" s="77"/>
      <c r="AA4" s="62"/>
      <c r="AB4" s="63">
        <v>-84000</v>
      </c>
    </row>
    <row r="5" spans="2:29" x14ac:dyDescent="0.25">
      <c r="B5" s="7">
        <v>46055</v>
      </c>
      <c r="C5" s="8">
        <v>596.5</v>
      </c>
      <c r="D5" s="9"/>
      <c r="E5" s="10">
        <v>24</v>
      </c>
      <c r="F5" s="33">
        <f t="shared" ref="F5:F34" si="0">E5*C5</f>
        <v>14316</v>
      </c>
      <c r="G5" s="11"/>
      <c r="H5" s="12" t="s">
        <v>7</v>
      </c>
      <c r="I5" s="13">
        <v>1E-3</v>
      </c>
      <c r="J5" s="14">
        <f>(F36+F37-J4-J6)*I5</f>
        <v>294.327</v>
      </c>
    </row>
    <row r="6" spans="2:29" x14ac:dyDescent="0.25">
      <c r="B6" s="7">
        <v>46056</v>
      </c>
      <c r="C6" s="8">
        <v>483.5</v>
      </c>
      <c r="D6" s="9"/>
      <c r="E6" s="10">
        <v>24</v>
      </c>
      <c r="F6" s="33">
        <f t="shared" si="0"/>
        <v>11604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545.5</v>
      </c>
      <c r="D7" s="9"/>
      <c r="E7" s="10">
        <v>24</v>
      </c>
      <c r="F7" s="33">
        <f t="shared" si="0"/>
        <v>13092</v>
      </c>
      <c r="G7" s="11"/>
      <c r="H7" s="12" t="s">
        <v>9</v>
      </c>
      <c r="I7" s="13"/>
      <c r="J7" s="14">
        <f>'OCAK 2026'!J39*-1</f>
        <v>521512.39872000006</v>
      </c>
    </row>
    <row r="8" spans="2:29" x14ac:dyDescent="0.25">
      <c r="B8" s="7">
        <v>46058</v>
      </c>
      <c r="C8" s="8">
        <v>501</v>
      </c>
      <c r="D8" s="9"/>
      <c r="E8" s="10">
        <v>24</v>
      </c>
      <c r="F8" s="33">
        <f t="shared" si="0"/>
        <v>12024</v>
      </c>
      <c r="G8" s="15"/>
      <c r="H8" s="16"/>
      <c r="I8" s="17"/>
      <c r="J8" s="18"/>
    </row>
    <row r="9" spans="2:29" x14ac:dyDescent="0.25">
      <c r="B9" s="7">
        <v>46059</v>
      </c>
      <c r="C9" s="8">
        <v>535</v>
      </c>
      <c r="D9" s="9"/>
      <c r="E9" s="10">
        <v>24</v>
      </c>
      <c r="F9" s="33">
        <f t="shared" si="0"/>
        <v>12840</v>
      </c>
      <c r="G9" s="15"/>
      <c r="H9" s="16"/>
      <c r="I9" s="17"/>
      <c r="J9" s="18"/>
    </row>
    <row r="10" spans="2:29" x14ac:dyDescent="0.25">
      <c r="B10" s="7">
        <v>46060</v>
      </c>
      <c r="C10" s="8">
        <v>744</v>
      </c>
      <c r="D10" s="9"/>
      <c r="E10" s="10">
        <v>24</v>
      </c>
      <c r="F10" s="33">
        <f t="shared" si="0"/>
        <v>17856</v>
      </c>
      <c r="G10" s="15"/>
      <c r="H10" s="16"/>
      <c r="I10" s="17"/>
      <c r="J10" s="18"/>
    </row>
    <row r="11" spans="2:29" x14ac:dyDescent="0.25">
      <c r="B11" s="7">
        <v>46061</v>
      </c>
      <c r="C11" s="8">
        <v>320</v>
      </c>
      <c r="D11" s="9"/>
      <c r="E11" s="10">
        <v>24</v>
      </c>
      <c r="F11" s="33">
        <f t="shared" si="0"/>
        <v>7680</v>
      </c>
      <c r="G11" s="19"/>
      <c r="H11" s="16"/>
      <c r="I11" s="17"/>
      <c r="J11" s="18"/>
    </row>
    <row r="12" spans="2:29" x14ac:dyDescent="0.25">
      <c r="B12" s="7">
        <v>46062</v>
      </c>
      <c r="C12" s="8">
        <v>472.5</v>
      </c>
      <c r="D12" s="9"/>
      <c r="E12" s="10">
        <v>24</v>
      </c>
      <c r="F12" s="33">
        <f t="shared" si="0"/>
        <v>11340</v>
      </c>
      <c r="G12" s="19"/>
      <c r="H12" s="16"/>
      <c r="I12" s="17"/>
      <c r="J12" s="18"/>
    </row>
    <row r="13" spans="2:29" x14ac:dyDescent="0.25">
      <c r="B13" s="7">
        <v>46063</v>
      </c>
      <c r="C13" s="8">
        <v>520.5</v>
      </c>
      <c r="D13" s="9"/>
      <c r="E13" s="10">
        <v>24</v>
      </c>
      <c r="F13" s="33">
        <f t="shared" si="0"/>
        <v>12492</v>
      </c>
      <c r="G13" s="19"/>
      <c r="H13" s="16"/>
      <c r="I13" s="17"/>
      <c r="J13" s="18"/>
    </row>
    <row r="14" spans="2:29" x14ac:dyDescent="0.25">
      <c r="B14" s="7">
        <v>46064</v>
      </c>
      <c r="C14" s="8">
        <v>535.5</v>
      </c>
      <c r="D14" s="9"/>
      <c r="E14" s="10">
        <v>24</v>
      </c>
      <c r="F14" s="33">
        <f t="shared" si="0"/>
        <v>12852</v>
      </c>
      <c r="G14" s="19"/>
      <c r="H14" s="16"/>
      <c r="I14" s="17"/>
      <c r="J14" s="18"/>
    </row>
    <row r="15" spans="2:29" x14ac:dyDescent="0.25">
      <c r="B15" s="7">
        <v>46065</v>
      </c>
      <c r="C15" s="8">
        <v>525</v>
      </c>
      <c r="D15" s="9"/>
      <c r="E15" s="10">
        <v>24</v>
      </c>
      <c r="F15" s="33">
        <f t="shared" si="0"/>
        <v>12600</v>
      </c>
      <c r="G15" s="15">
        <v>46073</v>
      </c>
      <c r="H15" s="58" t="s">
        <v>36</v>
      </c>
      <c r="I15" s="17"/>
      <c r="J15" s="18">
        <v>84000</v>
      </c>
      <c r="L15" t="s">
        <v>43</v>
      </c>
    </row>
    <row r="16" spans="2:29" x14ac:dyDescent="0.25">
      <c r="B16" s="7">
        <v>46066</v>
      </c>
      <c r="C16" s="8">
        <v>535</v>
      </c>
      <c r="D16" s="9"/>
      <c r="E16" s="10">
        <v>24</v>
      </c>
      <c r="F16" s="33">
        <f t="shared" si="0"/>
        <v>12840</v>
      </c>
      <c r="G16" s="19"/>
      <c r="H16" s="16"/>
      <c r="I16" s="17"/>
      <c r="J16" s="18"/>
    </row>
    <row r="17" spans="2:12" x14ac:dyDescent="0.25">
      <c r="B17" s="7">
        <v>46067</v>
      </c>
      <c r="C17" s="8">
        <v>544.5</v>
      </c>
      <c r="D17" s="9"/>
      <c r="E17" s="10">
        <v>24</v>
      </c>
      <c r="F17" s="33">
        <f t="shared" si="0"/>
        <v>13068</v>
      </c>
      <c r="G17" s="19"/>
      <c r="H17" s="16"/>
      <c r="I17" s="17"/>
      <c r="J17" s="18"/>
    </row>
    <row r="18" spans="2:12" x14ac:dyDescent="0.25">
      <c r="B18" s="7">
        <v>46068</v>
      </c>
      <c r="C18" s="8">
        <v>519</v>
      </c>
      <c r="D18" s="9"/>
      <c r="E18" s="10">
        <v>24</v>
      </c>
      <c r="F18" s="33">
        <f t="shared" si="0"/>
        <v>12456</v>
      </c>
      <c r="G18" s="19"/>
      <c r="H18" s="16"/>
      <c r="I18" s="17"/>
      <c r="J18" s="18"/>
      <c r="L18" s="53"/>
    </row>
    <row r="19" spans="2:12" x14ac:dyDescent="0.25">
      <c r="B19" s="7">
        <v>46069</v>
      </c>
      <c r="C19" s="8">
        <v>526.5</v>
      </c>
      <c r="D19" s="9"/>
      <c r="E19" s="10">
        <v>24</v>
      </c>
      <c r="F19" s="33">
        <f t="shared" si="0"/>
        <v>12636</v>
      </c>
      <c r="G19" s="19"/>
      <c r="H19" s="16"/>
      <c r="I19" s="17"/>
      <c r="J19" s="18"/>
      <c r="L19" s="53"/>
    </row>
    <row r="20" spans="2:12" x14ac:dyDescent="0.25">
      <c r="B20" s="7">
        <v>46070</v>
      </c>
      <c r="C20" s="8">
        <v>496</v>
      </c>
      <c r="D20" s="9"/>
      <c r="E20" s="10">
        <v>24</v>
      </c>
      <c r="F20" s="33">
        <f t="shared" si="0"/>
        <v>11904</v>
      </c>
      <c r="G20" s="19"/>
      <c r="H20" s="16"/>
      <c r="I20" s="17"/>
      <c r="J20" s="18"/>
    </row>
    <row r="21" spans="2:12" x14ac:dyDescent="0.25">
      <c r="B21" s="7">
        <v>46071</v>
      </c>
      <c r="C21" s="8">
        <v>532.5</v>
      </c>
      <c r="D21" s="9"/>
      <c r="E21" s="10">
        <v>24</v>
      </c>
      <c r="F21" s="33">
        <f t="shared" si="0"/>
        <v>12780</v>
      </c>
      <c r="G21" s="19"/>
      <c r="H21" s="16"/>
      <c r="I21" s="17"/>
      <c r="J21" s="18"/>
    </row>
    <row r="22" spans="2:12" x14ac:dyDescent="0.25">
      <c r="B22" s="7">
        <v>46072</v>
      </c>
      <c r="C22" s="8">
        <v>474</v>
      </c>
      <c r="D22" s="9"/>
      <c r="E22" s="10">
        <v>24</v>
      </c>
      <c r="F22" s="33">
        <f t="shared" si="0"/>
        <v>11376</v>
      </c>
      <c r="G22" s="19"/>
      <c r="H22" s="16"/>
      <c r="I22" s="17"/>
      <c r="J22" s="18"/>
    </row>
    <row r="23" spans="2:12" x14ac:dyDescent="0.25">
      <c r="B23" s="7">
        <v>46073</v>
      </c>
      <c r="C23" s="8">
        <v>513.5</v>
      </c>
      <c r="D23" s="9"/>
      <c r="E23" s="10">
        <v>24</v>
      </c>
      <c r="F23" s="33">
        <f t="shared" si="0"/>
        <v>12324</v>
      </c>
      <c r="G23" s="15">
        <v>46078</v>
      </c>
      <c r="H23" s="16" t="s">
        <v>41</v>
      </c>
      <c r="I23" s="17" t="s">
        <v>42</v>
      </c>
      <c r="J23" s="18">
        <v>-311479.73</v>
      </c>
    </row>
    <row r="24" spans="2:12" x14ac:dyDescent="0.25">
      <c r="B24" s="7">
        <v>46074</v>
      </c>
      <c r="C24" s="8">
        <v>530.5</v>
      </c>
      <c r="D24" s="9"/>
      <c r="E24" s="10">
        <v>24</v>
      </c>
      <c r="F24" s="33">
        <f t="shared" si="0"/>
        <v>12732</v>
      </c>
      <c r="G24" s="19"/>
      <c r="H24" s="16"/>
      <c r="I24" s="17"/>
      <c r="J24" s="18"/>
    </row>
    <row r="25" spans="2:12" x14ac:dyDescent="0.25">
      <c r="B25" s="7">
        <v>46075</v>
      </c>
      <c r="C25" s="8">
        <v>450.5</v>
      </c>
      <c r="D25" s="9"/>
      <c r="E25" s="10">
        <v>24</v>
      </c>
      <c r="F25" s="33">
        <f t="shared" si="0"/>
        <v>10812</v>
      </c>
      <c r="G25" s="19"/>
      <c r="H25" s="16"/>
      <c r="I25" s="17"/>
      <c r="J25" s="18"/>
    </row>
    <row r="26" spans="2:12" x14ac:dyDescent="0.25">
      <c r="B26" s="7">
        <v>46076</v>
      </c>
      <c r="C26" s="8">
        <v>483</v>
      </c>
      <c r="D26" s="9"/>
      <c r="E26" s="10">
        <v>24</v>
      </c>
      <c r="F26" s="33">
        <f t="shared" si="0"/>
        <v>11592</v>
      </c>
      <c r="G26" s="19"/>
      <c r="H26" s="16"/>
      <c r="I26" s="17"/>
      <c r="J26" s="18"/>
    </row>
    <row r="27" spans="2:12" x14ac:dyDescent="0.25">
      <c r="B27" s="7">
        <v>46077</v>
      </c>
      <c r="C27" s="8">
        <v>440</v>
      </c>
      <c r="D27" s="9"/>
      <c r="E27" s="10">
        <v>24</v>
      </c>
      <c r="F27" s="33">
        <f t="shared" si="0"/>
        <v>10560</v>
      </c>
      <c r="G27" s="19"/>
      <c r="H27" s="16"/>
      <c r="I27" s="17"/>
      <c r="J27" s="18"/>
    </row>
    <row r="28" spans="2:12" x14ac:dyDescent="0.25">
      <c r="B28" s="7">
        <v>46078</v>
      </c>
      <c r="C28" s="8">
        <v>0</v>
      </c>
      <c r="D28" s="9"/>
      <c r="E28" s="10"/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46079</v>
      </c>
      <c r="C29" s="8">
        <v>0</v>
      </c>
      <c r="D29" s="9"/>
      <c r="E29" s="10"/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46080</v>
      </c>
      <c r="C30" s="8">
        <v>0</v>
      </c>
      <c r="D30" s="9"/>
      <c r="E30" s="10"/>
      <c r="F30" s="33">
        <f t="shared" si="0"/>
        <v>0</v>
      </c>
      <c r="G30" s="19"/>
      <c r="H30" s="16"/>
      <c r="I30" s="17"/>
      <c r="J30" s="18"/>
    </row>
    <row r="31" spans="2:12" x14ac:dyDescent="0.25">
      <c r="B31" s="7">
        <v>46081</v>
      </c>
      <c r="C31" s="8">
        <v>0</v>
      </c>
      <c r="D31" s="9"/>
      <c r="E31" s="10"/>
      <c r="F31" s="33">
        <f t="shared" si="0"/>
        <v>0</v>
      </c>
      <c r="G31" s="19"/>
      <c r="H31" s="16"/>
      <c r="I31" s="17"/>
      <c r="J31" s="18"/>
    </row>
    <row r="32" spans="2:12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12387.5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297299.99572000012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297300</v>
      </c>
      <c r="L36" s="31">
        <f>J36-J4-J5-J6</f>
        <v>294032.67300000001</v>
      </c>
    </row>
    <row r="37" spans="2:12" x14ac:dyDescent="0.25">
      <c r="B37" s="26" t="s">
        <v>14</v>
      </c>
      <c r="C37" s="30">
        <f>C35</f>
        <v>12387.5</v>
      </c>
      <c r="D37" s="9">
        <f>D35/1.03</f>
        <v>0</v>
      </c>
      <c r="E37" s="10"/>
      <c r="F37" s="33">
        <f>SUM(F4:F36)</f>
        <v>297300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4.2799998773261905E-3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8">
    <mergeCell ref="P4:Z4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H17" sqref="H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31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-4.2799998773261905E-3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-4.2799998773261905E-3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4.2799998773261905E-3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31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-4.2799998773261905E-3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-4.2799998773261905E-3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4.2799998773261905E-3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2026-02-24T13:20:09Z</cp:lastPrinted>
  <dcterms:created xsi:type="dcterms:W3CDTF">2015-06-05T18:19:34Z</dcterms:created>
  <dcterms:modified xsi:type="dcterms:W3CDTF">2026-03-11T13:25:52Z</dcterms:modified>
</cp:coreProperties>
</file>